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STM-REITORIA\COMPRAS\# LICITAÇÕES\PREGÕES ELETRÔNICOS\2026\PE 90008-26 - SERVIÇO DE TRATADISTA CAUNESP\Divulgação PNCP\"/>
    </mc:Choice>
  </mc:AlternateContent>
  <xr:revisionPtr revIDLastSave="0" documentId="13_ncr:1_{F4150F8B-9EA4-42B6-9D73-7F2218E2520C}" xr6:coauthVersionLast="47" xr6:coauthVersionMax="47" xr10:uidLastSave="{00000000-0000-0000-0000-000000000000}"/>
  <bookViews>
    <workbookView xWindow="28680" yWindow="-120" windowWidth="29040" windowHeight="15720" xr2:uid="{35EF8CD9-B600-4C11-9893-ECE01E65E5E8}"/>
  </bookViews>
  <sheets>
    <sheet name="Composição do Preço" sheetId="2" r:id="rId1"/>
    <sheet name="Encargos Sociais" sheetId="3" r:id="rId2"/>
    <sheet name="BDI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B7" i="2"/>
  <c r="B5" i="4"/>
  <c r="B3" i="4"/>
  <c r="B6" i="4"/>
  <c r="B27" i="3"/>
  <c r="B21" i="3"/>
  <c r="B18" i="3"/>
  <c r="B11" i="3"/>
  <c r="B2" i="3"/>
  <c r="B36" i="3" l="1"/>
  <c r="B31" i="2" s="1"/>
  <c r="D10" i="4"/>
  <c r="B35" i="3"/>
  <c r="B32" i="2" s="1"/>
  <c r="B25" i="2"/>
  <c r="B12" i="2"/>
  <c r="B11" i="2" s="1"/>
  <c r="B34" i="2"/>
  <c r="B30" i="2"/>
  <c r="B33" i="2"/>
  <c r="B34" i="3"/>
  <c r="B33" i="3" s="1"/>
  <c r="B37" i="3" s="1"/>
  <c r="B29" i="2" l="1"/>
  <c r="B42" i="2" l="1"/>
  <c r="B43" i="2" l="1"/>
  <c r="B36" i="2"/>
  <c r="B37" i="2" s="1"/>
  <c r="B35" i="2" s="1"/>
  <c r="B39" i="2" l="1"/>
  <c r="B44" i="2"/>
  <c r="B40" i="2"/>
  <c r="B41" i="2"/>
  <c r="B38" i="2" l="1"/>
</calcChain>
</file>

<file path=xl/sharedStrings.xml><?xml version="1.0" encoding="utf-8"?>
<sst xmlns="http://schemas.openxmlformats.org/spreadsheetml/2006/main" count="98" uniqueCount="90">
  <si>
    <t>Salário-base</t>
  </si>
  <si>
    <t>Vale-transporte</t>
  </si>
  <si>
    <t>Custo mensal</t>
  </si>
  <si>
    <t>Parcela do trabalhador</t>
  </si>
  <si>
    <t>Assistência Médica e Familiar</t>
  </si>
  <si>
    <t>Uniforme</t>
  </si>
  <si>
    <t>Discriminação dos Custos</t>
  </si>
  <si>
    <t>Auxilio-creche</t>
  </si>
  <si>
    <t>Exames Médicos Legais</t>
  </si>
  <si>
    <t>Vale-refeição</t>
  </si>
  <si>
    <t>Dia da categoria</t>
  </si>
  <si>
    <t>ISS</t>
  </si>
  <si>
    <t>PIS</t>
  </si>
  <si>
    <t>Cofins</t>
  </si>
  <si>
    <t>Encargos Sociais e Trabalhistas</t>
  </si>
  <si>
    <t>Jornada 44 horas
2ª feira a 6ª feira</t>
  </si>
  <si>
    <t>Grupo A – Encargos sociais básicos</t>
  </si>
  <si>
    <t>Previdência Social</t>
  </si>
  <si>
    <t>SESI/Sesc</t>
  </si>
  <si>
    <t>SENAI/Senac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</si>
  <si>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</si>
  <si>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</si>
  <si>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</si>
  <si>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</si>
  <si>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</si>
  <si>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</si>
  <si>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</si>
  <si>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 xml:space="preserve">Ausência por enfermidade ≤ 15 dias </t>
  </si>
  <si>
    <t>Ausências legais</t>
  </si>
  <si>
    <t>Licença-paternidade</t>
  </si>
  <si>
    <t>Acidente de trabalho</t>
  </si>
  <si>
    <t xml:space="preserve">Aviso-prévio trabalhado </t>
  </si>
  <si>
    <t xml:space="preserve">Grupo C – Adicional de férias e 13º salário </t>
  </si>
  <si>
    <t xml:space="preserve">Adicional de férias 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</si>
  <si>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</si>
  <si>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</si>
  <si>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</si>
  <si>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</si>
  <si>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</si>
  <si>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</si>
  <si>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 xml:space="preserve">Incidência da multa FGTS sobre o aviso-prévio trabalhado </t>
  </si>
  <si>
    <t xml:space="preserve">Grupo E – Aprovisionamento de casos especiais </t>
  </si>
  <si>
    <t>Incidência do Grupo A sobre afastamento por licença_x0002_maternidade</t>
  </si>
  <si>
    <t>Incidência do FGTS sobre o acidente de trabalho &gt;15 dias</t>
  </si>
  <si>
    <t>Percentual referente a abono pecuniário</t>
  </si>
  <si>
    <t>Percentual referente a reflexo do aviso-prévio indenizado sobre férias e 13º salário</t>
  </si>
  <si>
    <t>Incidência do FGTS sobre reflexo do aviso-prévio indenizado sobre 13º salário</t>
  </si>
  <si>
    <t>Grupo F – Incidências cumulativas</t>
  </si>
  <si>
    <t xml:space="preserve">Grupo A x (Grupo B + Grupo C) </t>
  </si>
  <si>
    <t>Incidência do Grupo A sobre o Grupo B</t>
  </si>
  <si>
    <t>Incidência do Grupo A sobre o Grupo C</t>
  </si>
  <si>
    <t>Total Geral</t>
  </si>
  <si>
    <t>Parâmetros para cálculo do BDI</t>
  </si>
  <si>
    <t>Item</t>
  </si>
  <si>
    <t>Total</t>
  </si>
  <si>
    <t>Componentes</t>
  </si>
  <si>
    <t>Subtotal</t>
  </si>
  <si>
    <t>Lucro</t>
  </si>
  <si>
    <t>Administração Central</t>
  </si>
  <si>
    <t>Seguros</t>
  </si>
  <si>
    <t>COFINS</t>
  </si>
  <si>
    <t>ISSQN</t>
  </si>
  <si>
    <t>BDI</t>
  </si>
  <si>
    <t>Encargos previdenciários e FGTS (GRUPO A)</t>
  </si>
  <si>
    <t>Custo de rescisão (GRUPO D)</t>
  </si>
  <si>
    <t>Outros (GRUPO E)</t>
  </si>
  <si>
    <t>13º Salário + Adicional de férias (GRUPO C + F)</t>
  </si>
  <si>
    <t>Custo de reposição do profissional ausente (GRUPO B + F)</t>
  </si>
  <si>
    <t>Custos Indiretos</t>
  </si>
  <si>
    <t>Tributos</t>
  </si>
  <si>
    <t>Custos indiretos</t>
  </si>
  <si>
    <t>Total do Posto sem BDI/mês</t>
  </si>
  <si>
    <t>Composição da Remuneração</t>
  </si>
  <si>
    <t>Benefícios Mensais e Diários</t>
  </si>
  <si>
    <t>Insumos Diversos</t>
  </si>
  <si>
    <t>Escala: 44 Horas</t>
  </si>
  <si>
    <t>Turno: Diurno</t>
  </si>
  <si>
    <t>Custos Indiretos e Lucro</t>
  </si>
  <si>
    <t>Adicional de Insalubridade</t>
  </si>
  <si>
    <t>Benefício Social Familiar e Natalidade</t>
  </si>
  <si>
    <t>Material</t>
  </si>
  <si>
    <t>MÊS DE REFERÊNCIA: JANEIRO DE 2026</t>
  </si>
  <si>
    <t>Cesta Básica</t>
  </si>
  <si>
    <t>Prêmio Assiduidade/Cesta Básica II</t>
  </si>
  <si>
    <t xml:space="preserve">SERVIÇO TERCEIRIZADO </t>
  </si>
  <si>
    <t>Adicional de Periculosidade</t>
  </si>
  <si>
    <t>Equipamentos e complementos de segurança</t>
  </si>
  <si>
    <t>Total do Posto/mês</t>
  </si>
  <si>
    <t>Total do Posto/dia (20,75 dias efetivamente trabalhados no mês)</t>
  </si>
  <si>
    <t>A empresa deverá avaliar conforme a necessidade do serviço contratado.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</si>
</sst>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0.0000%"/>
    <numFmt numFmtId="166" formatCode="&quot;R$&quot;\ #,##0.00;[Red]&quot;R$&quot;\ #,##0.00"/>
  </numFmts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2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3" fillId="4" borderId="1" xfId="0" applyNumberFormat="1" applyFont="1" applyFill="1" applyBorder="1"/>
    <xf numFmtId="0" fontId="2" fillId="4" borderId="3" xfId="0" applyFont="1" applyFill="1" applyBorder="1"/>
    <xf numFmtId="0" fontId="2" fillId="4" borderId="3" xfId="0" applyFont="1" applyFill="1" applyBorder="1" applyAlignment="1">
      <alignment wrapText="1"/>
    </xf>
    <xf numFmtId="165" fontId="2" fillId="4" borderId="1" xfId="1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0" fillId="0" borderId="6" xfId="1" applyNumberFormat="1" applyFont="1" applyBorder="1" applyAlignment="1">
      <alignment horizontal="center"/>
    </xf>
    <xf numFmtId="0" fontId="1" fillId="3" borderId="8" xfId="0" applyFont="1" applyFill="1" applyBorder="1"/>
    <xf numFmtId="0" fontId="2" fillId="4" borderId="10" xfId="0" applyFont="1" applyFill="1" applyBorder="1"/>
    <xf numFmtId="165" fontId="2" fillId="4" borderId="11" xfId="1" applyNumberFormat="1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165" fontId="1" fillId="3" borderId="9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left" vertical="center"/>
    </xf>
    <xf numFmtId="165" fontId="5" fillId="2" borderId="11" xfId="1" applyNumberFormat="1" applyFont="1" applyFill="1" applyBorder="1" applyAlignment="1">
      <alignment horizontal="center" vertical="center"/>
    </xf>
    <xf numFmtId="165" fontId="5" fillId="2" borderId="12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5" fontId="5" fillId="2" borderId="4" xfId="1" applyNumberFormat="1" applyFont="1" applyFill="1" applyBorder="1" applyAlignment="1">
      <alignment horizontal="center" vertical="center"/>
    </xf>
    <xf numFmtId="165" fontId="5" fillId="2" borderId="6" xfId="1" applyNumberFormat="1" applyFont="1" applyFill="1" applyBorder="1" applyAlignment="1">
      <alignment horizontal="center" vertical="center"/>
    </xf>
    <xf numFmtId="165" fontId="5" fillId="2" borderId="7" xfId="1" applyNumberFormat="1" applyFont="1" applyFill="1" applyBorder="1" applyAlignment="1">
      <alignment horizontal="center" vertical="center"/>
    </xf>
    <xf numFmtId="165" fontId="1" fillId="3" borderId="13" xfId="1" applyNumberFormat="1" applyFont="1" applyFill="1" applyBorder="1" applyAlignment="1">
      <alignment horizontal="center" vertical="center"/>
    </xf>
    <xf numFmtId="165" fontId="1" fillId="3" borderId="15" xfId="0" applyNumberFormat="1" applyFont="1" applyFill="1" applyBorder="1" applyAlignment="1">
      <alignment horizontal="center"/>
    </xf>
    <xf numFmtId="0" fontId="3" fillId="4" borderId="3" xfId="0" applyFont="1" applyFill="1" applyBorder="1"/>
    <xf numFmtId="0" fontId="3" fillId="4" borderId="2" xfId="0" applyFont="1" applyFill="1" applyBorder="1"/>
    <xf numFmtId="164" fontId="4" fillId="2" borderId="1" xfId="0" applyNumberFormat="1" applyFont="1" applyFill="1" applyBorder="1"/>
    <xf numFmtId="164" fontId="3" fillId="2" borderId="1" xfId="0" applyNumberFormat="1" applyFont="1" applyFill="1" applyBorder="1"/>
    <xf numFmtId="164" fontId="4" fillId="0" borderId="1" xfId="0" applyNumberFormat="1" applyFont="1" applyBorder="1"/>
    <xf numFmtId="44" fontId="0" fillId="0" borderId="0" xfId="2" applyFont="1"/>
    <xf numFmtId="164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8" fontId="4" fillId="2" borderId="28" xfId="0" applyNumberFormat="1" applyFont="1" applyFill="1" applyBorder="1"/>
    <xf numFmtId="8" fontId="0" fillId="0" borderId="0" xfId="2" applyNumberFormat="1" applyFont="1"/>
    <xf numFmtId="8" fontId="3" fillId="4" borderId="27" xfId="0" applyNumberFormat="1" applyFont="1" applyFill="1" applyBorder="1"/>
    <xf numFmtId="164" fontId="6" fillId="2" borderId="1" xfId="0" applyNumberFormat="1" applyFont="1" applyFill="1" applyBorder="1"/>
    <xf numFmtId="166" fontId="3" fillId="4" borderId="1" xfId="2" applyNumberFormat="1" applyFont="1" applyFill="1" applyBorder="1"/>
    <xf numFmtId="165" fontId="0" fillId="2" borderId="1" xfId="1" applyNumberFormat="1" applyFont="1" applyFill="1" applyBorder="1" applyAlignment="1">
      <alignment horizontal="center"/>
    </xf>
    <xf numFmtId="8" fontId="0" fillId="0" borderId="0" xfId="2" applyNumberFormat="1" applyFont="1" applyAlignment="1">
      <alignment horizontal="left"/>
    </xf>
    <xf numFmtId="0" fontId="4" fillId="2" borderId="3" xfId="0" applyFont="1" applyFill="1" applyBorder="1"/>
    <xf numFmtId="0" fontId="3" fillId="2" borderId="3" xfId="0" applyFont="1" applyFill="1" applyBorder="1"/>
    <xf numFmtId="0" fontId="4" fillId="2" borderId="3" xfId="0" applyFont="1" applyFill="1" applyBorder="1" applyAlignment="1">
      <alignment horizontal="left" indent="2"/>
    </xf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0" fillId="2" borderId="5" xfId="0" applyFill="1" applyBorder="1" applyAlignment="1">
      <alignment wrapText="1"/>
    </xf>
    <xf numFmtId="164" fontId="1" fillId="3" borderId="24" xfId="0" applyNumberFormat="1" applyFont="1" applyFill="1" applyBorder="1" applyAlignment="1">
      <alignment horizontal="center" wrapText="1"/>
    </xf>
    <xf numFmtId="164" fontId="1" fillId="3" borderId="25" xfId="0" applyNumberFormat="1" applyFont="1" applyFill="1" applyBorder="1" applyAlignment="1">
      <alignment horizontal="center" wrapText="1"/>
    </xf>
    <xf numFmtId="164" fontId="1" fillId="3" borderId="26" xfId="0" applyNumberFormat="1" applyFont="1" applyFill="1" applyBorder="1" applyAlignment="1">
      <alignment horizontal="center" wrapText="1"/>
    </xf>
    <xf numFmtId="164" fontId="1" fillId="3" borderId="0" xfId="0" applyNumberFormat="1" applyFont="1" applyFill="1" applyAlignment="1">
      <alignment horizontal="center" wrapText="1"/>
    </xf>
    <xf numFmtId="0" fontId="1" fillId="3" borderId="2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left" vertical="center"/>
    </xf>
    <xf numFmtId="0" fontId="2" fillId="4" borderId="22" xfId="0" applyFont="1" applyFill="1" applyBorder="1" applyAlignment="1">
      <alignment horizontal="left" vertical="center"/>
    </xf>
    <xf numFmtId="165" fontId="5" fillId="2" borderId="19" xfId="1" applyNumberFormat="1" applyFont="1" applyFill="1" applyBorder="1" applyAlignment="1">
      <alignment horizontal="center" vertical="center"/>
    </xf>
    <xf numFmtId="165" fontId="5" fillId="2" borderId="11" xfId="1" applyNumberFormat="1" applyFont="1" applyFill="1" applyBorder="1" applyAlignment="1">
      <alignment horizontal="center" vertical="center"/>
    </xf>
    <xf numFmtId="165" fontId="5" fillId="2" borderId="20" xfId="1" applyNumberFormat="1" applyFont="1" applyFill="1" applyBorder="1" applyAlignment="1">
      <alignment horizontal="center" vertical="center"/>
    </xf>
    <xf numFmtId="165" fontId="5" fillId="2" borderId="21" xfId="1" applyNumberFormat="1" applyFont="1" applyFill="1" applyBorder="1" applyAlignment="1">
      <alignment horizontal="center" vertical="center"/>
    </xf>
    <xf numFmtId="165" fontId="5" fillId="2" borderId="23" xfId="1" applyNumberFormat="1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B6C49-1F41-48C8-B47A-FFB3E288C48E}">
  <dimension ref="A1:D45"/>
  <sheetViews>
    <sheetView tabSelected="1" workbookViewId="0">
      <selection activeCell="C10" sqref="C10"/>
    </sheetView>
  </sheetViews>
  <sheetFormatPr defaultRowHeight="15" x14ac:dyDescent="0.25"/>
  <cols>
    <col min="1" max="1" width="62.5703125" bestFit="1" customWidth="1"/>
    <col min="2" max="2" width="25.7109375" customWidth="1"/>
    <col min="3" max="3" width="100.7109375" customWidth="1"/>
  </cols>
  <sheetData>
    <row r="1" spans="1:4" ht="15" customHeight="1" x14ac:dyDescent="0.25">
      <c r="A1" s="46" t="s">
        <v>84</v>
      </c>
      <c r="B1" s="47"/>
    </row>
    <row r="2" spans="1:4" ht="15" customHeight="1" x14ac:dyDescent="0.25">
      <c r="A2" s="48" t="s">
        <v>81</v>
      </c>
      <c r="B2" s="49"/>
    </row>
    <row r="3" spans="1:4" ht="15" customHeight="1" x14ac:dyDescent="0.25">
      <c r="A3" s="50" t="s">
        <v>6</v>
      </c>
      <c r="B3" s="31" t="s">
        <v>75</v>
      </c>
    </row>
    <row r="4" spans="1:4" ht="15" customHeight="1" x14ac:dyDescent="0.25">
      <c r="A4" s="50"/>
      <c r="B4" s="31" t="s">
        <v>76</v>
      </c>
    </row>
    <row r="5" spans="1:4" ht="15" customHeight="1" x14ac:dyDescent="0.25">
      <c r="A5" s="50"/>
      <c r="B5" s="31"/>
    </row>
    <row r="6" spans="1:4" ht="15" customHeight="1" thickBot="1" x14ac:dyDescent="0.3">
      <c r="A6" s="50"/>
      <c r="B6" s="32"/>
    </row>
    <row r="7" spans="1:4" ht="15" customHeight="1" x14ac:dyDescent="0.25">
      <c r="A7" s="26" t="s">
        <v>72</v>
      </c>
      <c r="B7" s="35">
        <f>SUM(B8:B9)</f>
        <v>0</v>
      </c>
    </row>
    <row r="8" spans="1:4" ht="15" customHeight="1" x14ac:dyDescent="0.25">
      <c r="A8" s="40" t="s">
        <v>0</v>
      </c>
      <c r="B8" s="33">
        <v>0</v>
      </c>
      <c r="C8" s="34"/>
    </row>
    <row r="9" spans="1:4" ht="15" customHeight="1" x14ac:dyDescent="0.25">
      <c r="A9" s="40" t="s">
        <v>78</v>
      </c>
      <c r="B9" s="33">
        <v>0</v>
      </c>
      <c r="C9" s="34" t="s">
        <v>89</v>
      </c>
      <c r="D9" s="39"/>
    </row>
    <row r="10" spans="1:4" ht="15" customHeight="1" x14ac:dyDescent="0.25">
      <c r="A10" s="40" t="s">
        <v>85</v>
      </c>
      <c r="B10" s="33">
        <v>0</v>
      </c>
      <c r="C10" s="34" t="s">
        <v>89</v>
      </c>
      <c r="D10" s="39"/>
    </row>
    <row r="11" spans="1:4" ht="15" customHeight="1" x14ac:dyDescent="0.25">
      <c r="A11" s="25" t="s">
        <v>73</v>
      </c>
      <c r="B11" s="3">
        <f>SUM(B12+B15+B19+B20+B21+B22+B23+B24)</f>
        <v>0</v>
      </c>
      <c r="C11" s="30"/>
    </row>
    <row r="12" spans="1:4" ht="15" customHeight="1" x14ac:dyDescent="0.25">
      <c r="A12" s="41" t="s">
        <v>1</v>
      </c>
      <c r="B12" s="28">
        <f>SUM(B13:B14)</f>
        <v>0</v>
      </c>
      <c r="C12" s="30"/>
    </row>
    <row r="13" spans="1:4" ht="15" customHeight="1" x14ac:dyDescent="0.25">
      <c r="A13" s="42" t="s">
        <v>2</v>
      </c>
      <c r="B13" s="27">
        <v>0</v>
      </c>
      <c r="C13" s="30"/>
    </row>
    <row r="14" spans="1:4" ht="15" customHeight="1" x14ac:dyDescent="0.25">
      <c r="A14" s="42" t="s">
        <v>3</v>
      </c>
      <c r="B14" s="36">
        <v>0</v>
      </c>
      <c r="C14" s="30"/>
    </row>
    <row r="15" spans="1:4" ht="15" customHeight="1" x14ac:dyDescent="0.25">
      <c r="A15" s="41" t="s">
        <v>9</v>
      </c>
      <c r="B15" s="28">
        <f>SUM(B16:B18)</f>
        <v>0</v>
      </c>
      <c r="C15" s="30"/>
    </row>
    <row r="16" spans="1:4" ht="15" customHeight="1" x14ac:dyDescent="0.25">
      <c r="A16" s="42" t="s">
        <v>2</v>
      </c>
      <c r="B16" s="27">
        <v>0</v>
      </c>
      <c r="C16" s="30"/>
    </row>
    <row r="17" spans="1:3" ht="15" customHeight="1" x14ac:dyDescent="0.25">
      <c r="A17" s="42" t="s">
        <v>10</v>
      </c>
      <c r="B17" s="27">
        <v>0</v>
      </c>
      <c r="C17" s="30"/>
    </row>
    <row r="18" spans="1:3" ht="15" customHeight="1" x14ac:dyDescent="0.25">
      <c r="A18" s="42" t="s">
        <v>3</v>
      </c>
      <c r="B18" s="36">
        <v>0</v>
      </c>
      <c r="C18" s="30"/>
    </row>
    <row r="19" spans="1:3" ht="15" customHeight="1" x14ac:dyDescent="0.25">
      <c r="A19" s="41" t="s">
        <v>82</v>
      </c>
      <c r="B19" s="28">
        <v>0</v>
      </c>
      <c r="C19" s="30"/>
    </row>
    <row r="20" spans="1:3" ht="15" customHeight="1" x14ac:dyDescent="0.25">
      <c r="A20" s="41" t="s">
        <v>83</v>
      </c>
      <c r="B20" s="28">
        <v>0</v>
      </c>
      <c r="C20" s="30"/>
    </row>
    <row r="21" spans="1:3" ht="15" customHeight="1" x14ac:dyDescent="0.25">
      <c r="A21" s="41" t="s">
        <v>4</v>
      </c>
      <c r="B21" s="28">
        <v>0</v>
      </c>
    </row>
    <row r="22" spans="1:3" ht="15" customHeight="1" x14ac:dyDescent="0.25">
      <c r="A22" s="41" t="s">
        <v>79</v>
      </c>
      <c r="B22" s="28">
        <v>0</v>
      </c>
    </row>
    <row r="23" spans="1:3" ht="15" customHeight="1" x14ac:dyDescent="0.25">
      <c r="A23" s="41" t="s">
        <v>7</v>
      </c>
      <c r="B23" s="28">
        <v>0</v>
      </c>
    </row>
    <row r="24" spans="1:3" ht="15" customHeight="1" x14ac:dyDescent="0.25">
      <c r="A24" s="41" t="s">
        <v>8</v>
      </c>
      <c r="B24" s="28">
        <v>0</v>
      </c>
    </row>
    <row r="25" spans="1:3" ht="15" customHeight="1" x14ac:dyDescent="0.25">
      <c r="A25" s="25" t="s">
        <v>74</v>
      </c>
      <c r="B25" s="3">
        <f>SUM(B26+B27+B28)</f>
        <v>0</v>
      </c>
    </row>
    <row r="26" spans="1:3" ht="15" customHeight="1" x14ac:dyDescent="0.25">
      <c r="A26" s="41" t="s">
        <v>5</v>
      </c>
      <c r="B26" s="28">
        <v>0</v>
      </c>
    </row>
    <row r="27" spans="1:3" ht="15" customHeight="1" x14ac:dyDescent="0.25">
      <c r="A27" s="41" t="s">
        <v>86</v>
      </c>
      <c r="B27" s="28">
        <v>0</v>
      </c>
    </row>
    <row r="28" spans="1:3" ht="15" customHeight="1" x14ac:dyDescent="0.25">
      <c r="A28" s="41" t="s">
        <v>80</v>
      </c>
      <c r="B28" s="28">
        <v>0</v>
      </c>
    </row>
    <row r="29" spans="1:3" ht="15" customHeight="1" x14ac:dyDescent="0.25">
      <c r="A29" s="25" t="s">
        <v>14</v>
      </c>
      <c r="B29" s="3">
        <f>SUM(B30:B34)</f>
        <v>0</v>
      </c>
    </row>
    <row r="30" spans="1:3" ht="15" customHeight="1" x14ac:dyDescent="0.25">
      <c r="A30" s="40" t="s">
        <v>63</v>
      </c>
      <c r="B30" s="29">
        <f>B7*'Encargos Sociais'!B2</f>
        <v>0</v>
      </c>
    </row>
    <row r="31" spans="1:3" ht="15" customHeight="1" x14ac:dyDescent="0.25">
      <c r="A31" s="40" t="s">
        <v>66</v>
      </c>
      <c r="B31" s="29">
        <f>B7*('Encargos Sociais'!B18+'Encargos Sociais'!B36)</f>
        <v>0</v>
      </c>
    </row>
    <row r="32" spans="1:3" ht="15" customHeight="1" x14ac:dyDescent="0.25">
      <c r="A32" s="40" t="s">
        <v>67</v>
      </c>
      <c r="B32" s="29">
        <f>B7*('Encargos Sociais'!B11+'Encargos Sociais'!B35)</f>
        <v>0</v>
      </c>
    </row>
    <row r="33" spans="1:3" ht="15" customHeight="1" x14ac:dyDescent="0.25">
      <c r="A33" s="40" t="s">
        <v>64</v>
      </c>
      <c r="B33" s="29">
        <f>B7*'Encargos Sociais'!B21</f>
        <v>0</v>
      </c>
    </row>
    <row r="34" spans="1:3" ht="15" customHeight="1" x14ac:dyDescent="0.25">
      <c r="A34" s="40" t="s">
        <v>65</v>
      </c>
      <c r="B34" s="29">
        <f>B7*'Encargos Sociais'!B27</f>
        <v>0</v>
      </c>
    </row>
    <row r="35" spans="1:3" ht="15" customHeight="1" x14ac:dyDescent="0.25">
      <c r="A35" s="25" t="s">
        <v>77</v>
      </c>
      <c r="B35" s="3">
        <f>SUM(B36:B37)</f>
        <v>0</v>
      </c>
    </row>
    <row r="36" spans="1:3" ht="15" customHeight="1" x14ac:dyDescent="0.25">
      <c r="A36" s="40" t="s">
        <v>70</v>
      </c>
      <c r="B36" s="29">
        <f>B42*BDI!B3</f>
        <v>0</v>
      </c>
      <c r="C36" s="1"/>
    </row>
    <row r="37" spans="1:3" ht="15" customHeight="1" x14ac:dyDescent="0.25">
      <c r="A37" s="40" t="s">
        <v>57</v>
      </c>
      <c r="B37" s="29">
        <f>(B42+B36)*BDI!B5</f>
        <v>0</v>
      </c>
    </row>
    <row r="38" spans="1:3" ht="15" customHeight="1" x14ac:dyDescent="0.25">
      <c r="A38" s="25" t="s">
        <v>69</v>
      </c>
      <c r="B38" s="3">
        <f>SUM(B39:B41)</f>
        <v>0</v>
      </c>
    </row>
    <row r="39" spans="1:3" ht="15" customHeight="1" x14ac:dyDescent="0.25">
      <c r="A39" s="42" t="s">
        <v>11</v>
      </c>
      <c r="B39" s="29">
        <f>B43*BDI!D8</f>
        <v>0</v>
      </c>
    </row>
    <row r="40" spans="1:3" ht="15" customHeight="1" x14ac:dyDescent="0.25">
      <c r="A40" s="42" t="s">
        <v>12</v>
      </c>
      <c r="B40" s="29">
        <f>B43*BDI!D6</f>
        <v>0</v>
      </c>
    </row>
    <row r="41" spans="1:3" ht="15" customHeight="1" x14ac:dyDescent="0.25">
      <c r="A41" s="42" t="s">
        <v>13</v>
      </c>
      <c r="B41" s="29">
        <f>B43*BDI!D7</f>
        <v>0</v>
      </c>
    </row>
    <row r="42" spans="1:3" ht="15" customHeight="1" x14ac:dyDescent="0.25">
      <c r="A42" s="25" t="s">
        <v>71</v>
      </c>
      <c r="B42" s="3">
        <f>SUM(B7+B11+B25+B29)</f>
        <v>0</v>
      </c>
    </row>
    <row r="43" spans="1:3" ht="15" customHeight="1" x14ac:dyDescent="0.25">
      <c r="A43" s="25" t="s">
        <v>87</v>
      </c>
      <c r="B43" s="37">
        <f>B42+B42*BDI!D10</f>
        <v>0</v>
      </c>
    </row>
    <row r="44" spans="1:3" x14ac:dyDescent="0.25">
      <c r="A44" s="25" t="s">
        <v>88</v>
      </c>
      <c r="B44" s="37">
        <f>B43/20.75</f>
        <v>0</v>
      </c>
      <c r="C44" s="2"/>
    </row>
    <row r="45" spans="1:3" x14ac:dyDescent="0.25">
      <c r="C45" s="1"/>
    </row>
  </sheetData>
  <mergeCells count="3">
    <mergeCell ref="A1:B1"/>
    <mergeCell ref="A2:B2"/>
    <mergeCell ref="A3:A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C7C6-6449-47E6-ACE4-3C85BC921B22}">
  <dimension ref="A1:B37"/>
  <sheetViews>
    <sheetView topLeftCell="A5" zoomScaleNormal="100" workbookViewId="0">
      <selection activeCell="B38" sqref="B38"/>
    </sheetView>
  </sheetViews>
  <sheetFormatPr defaultRowHeight="15" x14ac:dyDescent="0.25"/>
  <cols>
    <col min="1" max="1" width="60.42578125" customWidth="1"/>
    <col min="2" max="2" width="16.7109375" customWidth="1"/>
  </cols>
  <sheetData>
    <row r="1" spans="1:2" ht="30.75" thickBot="1" x14ac:dyDescent="0.3">
      <c r="A1" s="12" t="s">
        <v>14</v>
      </c>
      <c r="B1" s="13" t="s">
        <v>15</v>
      </c>
    </row>
    <row r="2" spans="1:2" ht="15" customHeight="1" x14ac:dyDescent="0.25">
      <c r="A2" s="10" t="s">
        <v>16</v>
      </c>
      <c r="B2" s="11">
        <f>SUM(B3:B10)</f>
        <v>0</v>
      </c>
    </row>
    <row r="3" spans="1:2" ht="15" customHeight="1" x14ac:dyDescent="0.25">
      <c r="A3" s="43" t="s">
        <v>17</v>
      </c>
      <c r="B3" s="7">
        <v>0</v>
      </c>
    </row>
    <row r="4" spans="1:2" x14ac:dyDescent="0.25">
      <c r="A4" s="43" t="s">
        <v>18</v>
      </c>
      <c r="B4" s="7">
        <v>0</v>
      </c>
    </row>
    <row r="5" spans="1:2" x14ac:dyDescent="0.25">
      <c r="A5" s="43" t="s">
        <v>19</v>
      </c>
      <c r="B5" s="7">
        <v>0</v>
      </c>
    </row>
    <row r="6" spans="1:2" ht="15" customHeight="1" x14ac:dyDescent="0.25">
      <c r="A6" s="43" t="s">
        <v>20</v>
      </c>
      <c r="B6" s="7">
        <v>0</v>
      </c>
    </row>
    <row r="7" spans="1:2" ht="15" customHeight="1" x14ac:dyDescent="0.25">
      <c r="A7" s="43" t="s">
        <v>21</v>
      </c>
      <c r="B7" s="7">
        <v>0</v>
      </c>
    </row>
    <row r="8" spans="1:2" ht="15" customHeight="1" x14ac:dyDescent="0.25">
      <c r="A8" s="43" t="s">
        <v>22</v>
      </c>
      <c r="B8" s="7">
        <v>0</v>
      </c>
    </row>
    <row r="9" spans="1:2" ht="15" customHeight="1" x14ac:dyDescent="0.25">
      <c r="A9" s="43" t="s">
        <v>23</v>
      </c>
      <c r="B9" s="7">
        <v>0</v>
      </c>
    </row>
    <row r="10" spans="1:2" ht="15" customHeight="1" x14ac:dyDescent="0.25">
      <c r="A10" s="43" t="s">
        <v>24</v>
      </c>
      <c r="B10" s="7">
        <v>0</v>
      </c>
    </row>
    <row r="11" spans="1:2" ht="15" customHeight="1" x14ac:dyDescent="0.25">
      <c r="A11" s="4" t="s">
        <v>25</v>
      </c>
      <c r="B11" s="6">
        <f>SUM(B12:B17)</f>
        <v>0</v>
      </c>
    </row>
    <row r="12" spans="1:2" ht="15" customHeight="1" x14ac:dyDescent="0.25">
      <c r="A12" s="43" t="s">
        <v>26</v>
      </c>
      <c r="B12" s="38">
        <v>0</v>
      </c>
    </row>
    <row r="13" spans="1:2" ht="15" customHeight="1" x14ac:dyDescent="0.25">
      <c r="A13" s="43" t="s">
        <v>27</v>
      </c>
      <c r="B13" s="7">
        <v>0</v>
      </c>
    </row>
    <row r="14" spans="1:2" ht="15" customHeight="1" x14ac:dyDescent="0.25">
      <c r="A14" s="43" t="s">
        <v>28</v>
      </c>
      <c r="B14" s="7">
        <v>0</v>
      </c>
    </row>
    <row r="15" spans="1:2" ht="15" customHeight="1" x14ac:dyDescent="0.25">
      <c r="A15" s="43" t="s">
        <v>29</v>
      </c>
      <c r="B15" s="7">
        <v>0</v>
      </c>
    </row>
    <row r="16" spans="1:2" ht="15" customHeight="1" x14ac:dyDescent="0.25">
      <c r="A16" s="43" t="s">
        <v>30</v>
      </c>
      <c r="B16" s="7">
        <v>0</v>
      </c>
    </row>
    <row r="17" spans="1:2" ht="15" customHeight="1" x14ac:dyDescent="0.25">
      <c r="A17" s="43" t="s">
        <v>31</v>
      </c>
      <c r="B17" s="7">
        <v>0</v>
      </c>
    </row>
    <row r="18" spans="1:2" ht="15" customHeight="1" x14ac:dyDescent="0.25">
      <c r="A18" s="4" t="s">
        <v>32</v>
      </c>
      <c r="B18" s="6">
        <f>SUM(B19:B20)</f>
        <v>0</v>
      </c>
    </row>
    <row r="19" spans="1:2" ht="15" customHeight="1" x14ac:dyDescent="0.25">
      <c r="A19" s="43" t="s">
        <v>33</v>
      </c>
      <c r="B19" s="7">
        <v>0</v>
      </c>
    </row>
    <row r="20" spans="1:2" ht="15" customHeight="1" x14ac:dyDescent="0.25">
      <c r="A20" s="43" t="s">
        <v>34</v>
      </c>
      <c r="B20" s="7">
        <v>0</v>
      </c>
    </row>
    <row r="21" spans="1:2" ht="15" customHeight="1" x14ac:dyDescent="0.25">
      <c r="A21" s="4" t="s">
        <v>35</v>
      </c>
      <c r="B21" s="6">
        <f>SUM(B22:B26)</f>
        <v>0</v>
      </c>
    </row>
    <row r="22" spans="1:2" ht="15" customHeight="1" x14ac:dyDescent="0.25">
      <c r="A22" s="43" t="s">
        <v>36</v>
      </c>
      <c r="B22" s="7">
        <v>0</v>
      </c>
    </row>
    <row r="23" spans="1:2" ht="15" customHeight="1" x14ac:dyDescent="0.25">
      <c r="A23" s="43" t="s">
        <v>37</v>
      </c>
      <c r="B23" s="7">
        <v>0</v>
      </c>
    </row>
    <row r="24" spans="1:2" ht="15" customHeight="1" x14ac:dyDescent="0.25">
      <c r="A24" s="44" t="s">
        <v>38</v>
      </c>
      <c r="B24" s="7">
        <v>0</v>
      </c>
    </row>
    <row r="25" spans="1:2" ht="15" customHeight="1" x14ac:dyDescent="0.25">
      <c r="A25" s="44" t="s">
        <v>39</v>
      </c>
      <c r="B25" s="7">
        <v>0</v>
      </c>
    </row>
    <row r="26" spans="1:2" ht="15" customHeight="1" x14ac:dyDescent="0.25">
      <c r="A26" s="44" t="s">
        <v>40</v>
      </c>
      <c r="B26" s="7">
        <v>0</v>
      </c>
    </row>
    <row r="27" spans="1:2" ht="15" customHeight="1" x14ac:dyDescent="0.25">
      <c r="A27" s="5" t="s">
        <v>41</v>
      </c>
      <c r="B27" s="6">
        <f>SUM(B28:B32)</f>
        <v>0</v>
      </c>
    </row>
    <row r="28" spans="1:2" ht="15" customHeight="1" x14ac:dyDescent="0.25">
      <c r="A28" s="44" t="s">
        <v>42</v>
      </c>
      <c r="B28" s="7">
        <v>0</v>
      </c>
    </row>
    <row r="29" spans="1:2" ht="15" customHeight="1" x14ac:dyDescent="0.25">
      <c r="A29" s="44" t="s">
        <v>43</v>
      </c>
      <c r="B29" s="7">
        <v>0</v>
      </c>
    </row>
    <row r="30" spans="1:2" ht="15" customHeight="1" x14ac:dyDescent="0.25">
      <c r="A30" s="44" t="s">
        <v>44</v>
      </c>
      <c r="B30" s="7">
        <v>0</v>
      </c>
    </row>
    <row r="31" spans="1:2" ht="30" x14ac:dyDescent="0.25">
      <c r="A31" s="44" t="s">
        <v>45</v>
      </c>
      <c r="B31" s="7">
        <v>0</v>
      </c>
    </row>
    <row r="32" spans="1:2" ht="30" x14ac:dyDescent="0.25">
      <c r="A32" s="44" t="s">
        <v>46</v>
      </c>
      <c r="B32" s="7">
        <v>0</v>
      </c>
    </row>
    <row r="33" spans="1:2" ht="15" customHeight="1" x14ac:dyDescent="0.25">
      <c r="A33" s="5" t="s">
        <v>47</v>
      </c>
      <c r="B33" s="6">
        <f>B34</f>
        <v>0</v>
      </c>
    </row>
    <row r="34" spans="1:2" ht="15" customHeight="1" x14ac:dyDescent="0.25">
      <c r="A34" s="44" t="s">
        <v>48</v>
      </c>
      <c r="B34" s="7">
        <f>B2*(B11+B18)</f>
        <v>0</v>
      </c>
    </row>
    <row r="35" spans="1:2" ht="15" customHeight="1" x14ac:dyDescent="0.25">
      <c r="A35" s="44" t="s">
        <v>49</v>
      </c>
      <c r="B35" s="7">
        <f>B2*B11</f>
        <v>0</v>
      </c>
    </row>
    <row r="36" spans="1:2" ht="15" customHeight="1" thickBot="1" x14ac:dyDescent="0.3">
      <c r="A36" s="45" t="s">
        <v>50</v>
      </c>
      <c r="B36" s="8">
        <f>B2*B18</f>
        <v>0</v>
      </c>
    </row>
    <row r="37" spans="1:2" ht="15.75" thickBot="1" x14ac:dyDescent="0.3">
      <c r="A37" s="9" t="s">
        <v>51</v>
      </c>
      <c r="B37" s="15">
        <f>SUM(B2+B11+B18+B21+B27+B33)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444FF-AB0F-477D-B3B5-C6294BD123E5}">
  <dimension ref="A1:D10"/>
  <sheetViews>
    <sheetView workbookViewId="0">
      <selection activeCell="D10" sqref="D10"/>
    </sheetView>
  </sheetViews>
  <sheetFormatPr defaultRowHeight="15" x14ac:dyDescent="0.25"/>
  <cols>
    <col min="1" max="1" width="60.42578125" customWidth="1"/>
    <col min="2" max="2" width="16.7109375" customWidth="1"/>
    <col min="3" max="3" width="21.42578125" bestFit="1" customWidth="1"/>
    <col min="4" max="4" width="16.7109375" customWidth="1"/>
    <col min="6" max="6" width="10.85546875" bestFit="1" customWidth="1"/>
  </cols>
  <sheetData>
    <row r="1" spans="1:4" ht="15" customHeight="1" thickBot="1" x14ac:dyDescent="0.3">
      <c r="A1" s="51" t="s">
        <v>52</v>
      </c>
      <c r="B1" s="51"/>
      <c r="C1" s="51"/>
      <c r="D1" s="51"/>
    </row>
    <row r="2" spans="1:4" ht="15" customHeight="1" thickBot="1" x14ac:dyDescent="0.3">
      <c r="A2" s="12" t="s">
        <v>53</v>
      </c>
      <c r="B2" s="13" t="s">
        <v>54</v>
      </c>
      <c r="C2" s="13" t="s">
        <v>55</v>
      </c>
      <c r="D2" s="14" t="s">
        <v>56</v>
      </c>
    </row>
    <row r="3" spans="1:4" ht="15" customHeight="1" x14ac:dyDescent="0.25">
      <c r="A3" s="52" t="s">
        <v>68</v>
      </c>
      <c r="B3" s="57">
        <f>SUM(D3:D4)</f>
        <v>0</v>
      </c>
      <c r="C3" s="17" t="s">
        <v>58</v>
      </c>
      <c r="D3" s="18">
        <v>0</v>
      </c>
    </row>
    <row r="4" spans="1:4" ht="15" customHeight="1" x14ac:dyDescent="0.25">
      <c r="A4" s="53"/>
      <c r="B4" s="58"/>
      <c r="C4" s="19" t="s">
        <v>59</v>
      </c>
      <c r="D4" s="20">
        <v>0</v>
      </c>
    </row>
    <row r="5" spans="1:4" ht="15" customHeight="1" x14ac:dyDescent="0.25">
      <c r="A5" s="16" t="s">
        <v>57</v>
      </c>
      <c r="B5" s="19">
        <f>D5</f>
        <v>0</v>
      </c>
      <c r="C5" s="19" t="s">
        <v>57</v>
      </c>
      <c r="D5" s="20">
        <v>0</v>
      </c>
    </row>
    <row r="6" spans="1:4" ht="15" customHeight="1" x14ac:dyDescent="0.25">
      <c r="A6" s="54" t="s">
        <v>69</v>
      </c>
      <c r="B6" s="59">
        <f>SUM(D6:D8)</f>
        <v>0</v>
      </c>
      <c r="C6" s="19" t="s">
        <v>12</v>
      </c>
      <c r="D6" s="20">
        <v>0</v>
      </c>
    </row>
    <row r="7" spans="1:4" ht="15" customHeight="1" x14ac:dyDescent="0.25">
      <c r="A7" s="55"/>
      <c r="B7" s="60"/>
      <c r="C7" s="19" t="s">
        <v>60</v>
      </c>
      <c r="D7" s="20">
        <v>0</v>
      </c>
    </row>
    <row r="8" spans="1:4" ht="15" customHeight="1" thickBot="1" x14ac:dyDescent="0.3">
      <c r="A8" s="56"/>
      <c r="B8" s="61"/>
      <c r="C8" s="21" t="s">
        <v>61</v>
      </c>
      <c r="D8" s="22">
        <v>0</v>
      </c>
    </row>
    <row r="9" spans="1:4" ht="15.75" thickBot="1" x14ac:dyDescent="0.3"/>
    <row r="10" spans="1:4" ht="15.75" thickBot="1" x14ac:dyDescent="0.3">
      <c r="C10" s="23" t="s">
        <v>62</v>
      </c>
      <c r="D10" s="24">
        <f>SUM(((1+B3)*(1+B5))/(1-B6))-1</f>
        <v>0</v>
      </c>
    </row>
  </sheetData>
  <mergeCells count="5">
    <mergeCell ref="A1:D1"/>
    <mergeCell ref="A3:A4"/>
    <mergeCell ref="A6:A8"/>
    <mergeCell ref="B3:B4"/>
    <mergeCell ref="B6:B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Composição do Preço</vt:lpstr>
      <vt:lpstr>Encargos Sociais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Augusto de Albuquerque Biasotti Correa</dc:creator>
  <cp:lastModifiedBy>Gleison Raphael de Andrade</cp:lastModifiedBy>
  <dcterms:created xsi:type="dcterms:W3CDTF">2025-01-23T19:03:30Z</dcterms:created>
  <dcterms:modified xsi:type="dcterms:W3CDTF">2026-06-08T18:49:38Z</dcterms:modified>
</cp:coreProperties>
</file>